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5" yWindow="4245" windowWidth="12390" windowHeight="4905"/>
  </bookViews>
  <sheets>
    <sheet name="Источники " sheetId="7" r:id="rId1"/>
  </sheets>
  <calcPr calcId="144525" calcMode="manual" refMode="R1C1"/>
</workbook>
</file>

<file path=xl/calcChain.xml><?xml version="1.0" encoding="utf-8"?>
<calcChain xmlns="http://schemas.openxmlformats.org/spreadsheetml/2006/main">
  <c r="J30" i="7" l="1"/>
  <c r="J29" i="7" s="1"/>
  <c r="I30" i="7"/>
  <c r="I29" i="7" s="1"/>
  <c r="H30" i="7"/>
  <c r="H29" i="7" s="1"/>
  <c r="J27" i="7"/>
  <c r="I27" i="7"/>
  <c r="J25" i="7"/>
  <c r="J24" i="7" s="1"/>
  <c r="I25" i="7"/>
  <c r="I24" i="7" s="1"/>
  <c r="I23" i="7" s="1"/>
  <c r="H25" i="7"/>
  <c r="H24" i="7" s="1"/>
  <c r="J21" i="7"/>
  <c r="J20" i="7" s="1"/>
  <c r="J19" i="7" s="1"/>
  <c r="I21" i="7"/>
  <c r="I20" i="7" s="1"/>
  <c r="I19" i="7" s="1"/>
  <c r="H21" i="7"/>
  <c r="H20" i="7" s="1"/>
  <c r="H19" i="7" s="1"/>
  <c r="J17" i="7"/>
  <c r="J16" i="7" s="1"/>
  <c r="J15" i="7" s="1"/>
  <c r="I17" i="7"/>
  <c r="I16" i="7" s="1"/>
  <c r="I15" i="7" s="1"/>
  <c r="H17" i="7"/>
  <c r="H16" i="7"/>
  <c r="H15" i="7" s="1"/>
  <c r="H14" i="7" s="1"/>
  <c r="J12" i="7"/>
  <c r="J10" i="7" s="1"/>
  <c r="I12" i="7"/>
  <c r="I10" i="7" s="1"/>
  <c r="H12" i="7"/>
  <c r="H10" i="7"/>
  <c r="I14" i="7" l="1"/>
  <c r="H23" i="7"/>
  <c r="J14" i="7"/>
  <c r="J32" i="7" s="1"/>
  <c r="J23" i="7"/>
  <c r="I32" i="7"/>
  <c r="H32" i="7"/>
</calcChain>
</file>

<file path=xl/sharedStrings.xml><?xml version="1.0" encoding="utf-8"?>
<sst xmlns="http://schemas.openxmlformats.org/spreadsheetml/2006/main" count="101" uniqueCount="69">
  <si>
    <t>Бюджетные назначения 1 квартал</t>
  </si>
  <si>
    <t>Бюджетные назначения 2 квартал</t>
  </si>
  <si>
    <t>Бюджетные назначения 3 квартал</t>
  </si>
  <si>
    <t>Бюджетные назначения 4 квартал</t>
  </si>
  <si>
    <t>Бюджетные кредиты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</si>
  <si>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</si>
  <si>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</si>
  <si>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</si>
  <si>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</si>
  <si>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</si>
  <si>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Предоставление бюджетных кредитов внутри страны в валюте Российской Федерации</t>
  </si>
  <si>
    <t>Увеличение прочих остатков денежных средств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</si>
  <si>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</si>
  <si>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Уменьшение остатков средств бюджетов</t>
  </si>
  <si>
    <t>Уменьшение прочих остатков средств бюджетов</t>
  </si>
  <si>
    <t>Возврат бюджетных кредитов, предоставленных внутри страны в валюте Российской Федерации</t>
  </si>
  <si>
    <t>Уменьшение прочих остатков денежных средств бюджетов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</si>
  <si>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</si>
  <si>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</si>
  <si>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</si>
  <si>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</si>
  <si>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Исполнитель</t>
  </si>
  <si>
    <t>II. Бюджетные ассигнования по источникам финансирования дефицита краевого бюджета</t>
  </si>
  <si>
    <t xml:space="preserve">Единица измерения: </t>
  </si>
  <si>
    <t>рублей</t>
  </si>
  <si>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</si>
  <si>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</si>
  <si>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</si>
  <si>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бюджетной классификации источников финансирования дефицитов бюджетов</t>
  </si>
  <si>
    <t>1</t>
  </si>
  <si>
    <t>811</t>
  </si>
  <si>
    <t>01030000000000000</t>
  </si>
  <si>
    <t>01050000000000000</t>
  </si>
  <si>
    <t>01050000000000500</t>
  </si>
  <si>
    <t>01050200000000500</t>
  </si>
  <si>
    <t>01050201000000510</t>
  </si>
  <si>
    <t>Прочие остатки денежных средств бюджетов субъектов Российской Федерации</t>
  </si>
  <si>
    <t>01050201020000510</t>
  </si>
  <si>
    <t>01050000000000600</t>
  </si>
  <si>
    <t>01050200000000600</t>
  </si>
  <si>
    <t>01050201000000610</t>
  </si>
  <si>
    <t>01050201020000610</t>
  </si>
  <si>
    <t>01060000000000000</t>
  </si>
  <si>
    <t>01060500000000000</t>
  </si>
  <si>
    <t>01060500000000600</t>
  </si>
  <si>
    <t>01060501020000640</t>
  </si>
  <si>
    <t>822</t>
  </si>
  <si>
    <t>01060502020000640</t>
  </si>
  <si>
    <t>Заместитель Министра финансов-</t>
  </si>
  <si>
    <t>начальник бюджетного отдела</t>
  </si>
  <si>
    <t>____________________</t>
  </si>
  <si>
    <t>________________________________</t>
  </si>
  <si>
    <t>01060500000000500</t>
  </si>
  <si>
    <t>01030100000000800</t>
  </si>
  <si>
    <t>01030100020000810</t>
  </si>
  <si>
    <t>01060501020000540</t>
  </si>
  <si>
    <t>Начальник отдела бухгалтерского</t>
  </si>
  <si>
    <t>учета и отчетности</t>
  </si>
  <si>
    <t xml:space="preserve"> на 2013 год</t>
  </si>
  <si>
    <t xml:space="preserve"> на 2014 год</t>
  </si>
  <si>
    <t xml:space="preserve"> на 2015 год</t>
  </si>
  <si>
    <t>Сумма на год</t>
  </si>
  <si>
    <t>Всего</t>
  </si>
  <si>
    <t>00000000000000000</t>
  </si>
  <si>
    <t>(расшифровка подписи)</t>
  </si>
  <si>
    <t xml:space="preserve"> Федоренко Тамара Константиновна</t>
  </si>
  <si>
    <t xml:space="preserve"> Подшивалова Оксана Сергеевна</t>
  </si>
  <si>
    <t>Подшивалова Оксана Сергеевна</t>
  </si>
  <si>
    <t>Козлова Ольга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</si>
</sst>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0"/>
      <name val="Arial Cyr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/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right" vertical="center"/>
    </xf>
    <xf numFmtId="0" fontId="5" fillId="0" borderId="4" xfId="0" applyFont="1" applyBorder="1"/>
    <xf numFmtId="0" fontId="6" fillId="0" borderId="6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0" fontId="7" fillId="0" borderId="0" xfId="0" applyFont="1"/>
    <xf numFmtId="4" fontId="5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right" vertical="center"/>
    </xf>
    <xf numFmtId="0" fontId="0" fillId="0" borderId="0" xfId="0" applyFont="1"/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/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8" workbookViewId="0">
      <selection activeCell="M42" sqref="M42"/>
    </sheetView>
  </sheetViews>
  <sheetFormatPr defaultRowHeight="12.75" x14ac:dyDescent="0.2"/>
  <cols>
    <col min="1" max="1" width="34.7109375" style="4" customWidth="1"/>
    <col min="2" max="2" width="22.140625" style="4" customWidth="1"/>
    <col min="3" max="3" width="20.5703125" style="4" customWidth="1"/>
    <col min="4" max="7" width="18.7109375" style="4" hidden="1" customWidth="1"/>
    <col min="8" max="8" width="16.7109375" style="4" customWidth="1"/>
    <col min="9" max="9" width="15.42578125" style="4" customWidth="1"/>
    <col min="10" max="10" width="18.42578125" style="4" customWidth="1"/>
  </cols>
  <sheetData>
    <row r="1" spans="1:10" x14ac:dyDescent="0.2">
      <c r="A1"/>
      <c r="B1" s="2"/>
      <c r="C1" s="3"/>
    </row>
    <row r="2" spans="1:10" ht="15.75" x14ac:dyDescent="0.2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">
      <c r="A3"/>
      <c r="B3"/>
      <c r="C3"/>
    </row>
    <row r="4" spans="1:10" x14ac:dyDescent="0.2">
      <c r="A4" s="1"/>
      <c r="B4" s="1"/>
      <c r="C4" s="1"/>
    </row>
    <row r="5" spans="1:10" x14ac:dyDescent="0.2">
      <c r="I5" s="5" t="s">
        <v>23</v>
      </c>
      <c r="J5" s="6" t="s">
        <v>24</v>
      </c>
    </row>
    <row r="6" spans="1:10" x14ac:dyDescent="0.2">
      <c r="A6" s="30" t="s">
        <v>25</v>
      </c>
      <c r="B6" s="33" t="s">
        <v>26</v>
      </c>
      <c r="C6" s="33"/>
      <c r="D6" s="7"/>
      <c r="E6" s="7"/>
      <c r="F6" s="7"/>
      <c r="G6" s="7"/>
      <c r="H6" s="34" t="s">
        <v>61</v>
      </c>
      <c r="I6" s="36"/>
      <c r="J6" s="35"/>
    </row>
    <row r="7" spans="1:10" x14ac:dyDescent="0.2">
      <c r="A7" s="31"/>
      <c r="B7" s="27" t="s">
        <v>27</v>
      </c>
      <c r="C7" s="27" t="s">
        <v>28</v>
      </c>
      <c r="D7" s="27" t="s">
        <v>0</v>
      </c>
      <c r="E7" s="27" t="s">
        <v>1</v>
      </c>
      <c r="F7" s="27" t="s">
        <v>2</v>
      </c>
      <c r="G7" s="27" t="s">
        <v>3</v>
      </c>
      <c r="H7" s="30" t="s">
        <v>58</v>
      </c>
      <c r="I7" s="30" t="s">
        <v>59</v>
      </c>
      <c r="J7" s="30" t="s">
        <v>60</v>
      </c>
    </row>
    <row r="8" spans="1:10" ht="92.25" customHeight="1" x14ac:dyDescent="0.2">
      <c r="A8" s="32"/>
      <c r="B8" s="28"/>
      <c r="C8" s="28"/>
      <c r="D8" s="28"/>
      <c r="E8" s="28"/>
      <c r="F8" s="28"/>
      <c r="G8" s="28"/>
      <c r="H8" s="32"/>
      <c r="I8" s="32"/>
      <c r="J8" s="32"/>
    </row>
    <row r="9" spans="1:10" x14ac:dyDescent="0.2">
      <c r="A9" s="26" t="s">
        <v>29</v>
      </c>
      <c r="B9" s="8">
        <v>2</v>
      </c>
      <c r="C9" s="8">
        <v>3</v>
      </c>
      <c r="D9" s="25"/>
      <c r="E9" s="25"/>
      <c r="F9" s="25"/>
      <c r="G9" s="25"/>
      <c r="H9" s="25">
        <v>4</v>
      </c>
      <c r="I9" s="25">
        <v>5</v>
      </c>
      <c r="J9" s="25">
        <v>6</v>
      </c>
    </row>
    <row r="10" spans="1:10" ht="38.25" customHeight="1" x14ac:dyDescent="0.2">
      <c r="A10" s="9" t="s">
        <v>4</v>
      </c>
      <c r="B10" s="10" t="s">
        <v>30</v>
      </c>
      <c r="C10" s="10" t="s">
        <v>31</v>
      </c>
      <c r="D10" s="11"/>
      <c r="E10" s="11"/>
      <c r="F10" s="11"/>
      <c r="G10" s="12"/>
      <c r="H10" s="12">
        <f>H12</f>
        <v>-75174090.609999999</v>
      </c>
      <c r="I10" s="12">
        <f>I12</f>
        <v>-118120600</v>
      </c>
      <c r="J10" s="12">
        <f>J12</f>
        <v>-125659400</v>
      </c>
    </row>
    <row r="11" spans="1:10" ht="38.25" customHeight="1" x14ac:dyDescent="0.2">
      <c r="A11" s="37" t="s">
        <v>4</v>
      </c>
      <c r="B11" s="38" t="s">
        <v>30</v>
      </c>
      <c r="C11" s="14" t="s">
        <v>31</v>
      </c>
      <c r="D11" s="11"/>
      <c r="E11" s="11"/>
      <c r="F11" s="11"/>
      <c r="G11" s="12"/>
      <c r="H11" s="16">
        <v>-75174090.609999999</v>
      </c>
      <c r="I11" s="16">
        <v>-118120600</v>
      </c>
      <c r="J11" s="16">
        <v>-125659400</v>
      </c>
    </row>
    <row r="12" spans="1:10" ht="52.5" customHeight="1" x14ac:dyDescent="0.2">
      <c r="A12" s="13" t="s">
        <v>19</v>
      </c>
      <c r="B12" s="14" t="s">
        <v>30</v>
      </c>
      <c r="C12" s="14" t="s">
        <v>53</v>
      </c>
      <c r="D12" s="15"/>
      <c r="E12" s="15"/>
      <c r="F12" s="15"/>
      <c r="G12" s="16"/>
      <c r="H12" s="16">
        <f t="shared" ref="H12:J12" si="0">H13</f>
        <v>-75174090.609999999</v>
      </c>
      <c r="I12" s="16">
        <f t="shared" si="0"/>
        <v>-118120600</v>
      </c>
      <c r="J12" s="16">
        <f t="shared" si="0"/>
        <v>-125659400</v>
      </c>
    </row>
    <row r="13" spans="1:10" ht="52.5" customHeight="1" x14ac:dyDescent="0.2">
      <c r="A13" s="13" t="s">
        <v>20</v>
      </c>
      <c r="B13" s="14" t="s">
        <v>30</v>
      </c>
      <c r="C13" s="14" t="s">
        <v>54</v>
      </c>
      <c r="D13" s="15"/>
      <c r="E13" s="15"/>
      <c r="F13" s="15"/>
      <c r="G13" s="16"/>
      <c r="H13" s="16">
        <v>-75174090.609999999</v>
      </c>
      <c r="I13" s="16">
        <v>-118120600</v>
      </c>
      <c r="J13" s="16">
        <v>-125659400</v>
      </c>
    </row>
    <row r="14" spans="1:10" ht="30" customHeight="1" x14ac:dyDescent="0.2">
      <c r="A14" s="9" t="s">
        <v>5</v>
      </c>
      <c r="B14" s="10" t="s">
        <v>30</v>
      </c>
      <c r="C14" s="10" t="s">
        <v>32</v>
      </c>
      <c r="D14" s="11"/>
      <c r="E14" s="11"/>
      <c r="F14" s="11"/>
      <c r="G14" s="12"/>
      <c r="H14" s="12">
        <f>H15+H19</f>
        <v>2225591906.9700012</v>
      </c>
      <c r="I14" s="12">
        <f>I15+I19</f>
        <v>0</v>
      </c>
      <c r="J14" s="12">
        <f>J15+J19</f>
        <v>0</v>
      </c>
    </row>
    <row r="15" spans="1:10" ht="18.75" customHeight="1" x14ac:dyDescent="0.2">
      <c r="A15" s="13" t="s">
        <v>8</v>
      </c>
      <c r="B15" s="14" t="s">
        <v>30</v>
      </c>
      <c r="C15" s="14" t="s">
        <v>33</v>
      </c>
      <c r="D15" s="15"/>
      <c r="E15" s="15"/>
      <c r="F15" s="15"/>
      <c r="G15" s="16"/>
      <c r="H15" s="16">
        <f t="shared" ref="H15:J17" si="1">H16</f>
        <v>-51201396136.489998</v>
      </c>
      <c r="I15" s="16">
        <f t="shared" si="1"/>
        <v>-48496393440</v>
      </c>
      <c r="J15" s="16">
        <f t="shared" si="1"/>
        <v>-46545599910</v>
      </c>
    </row>
    <row r="16" spans="1:10" ht="18" customHeight="1" x14ac:dyDescent="0.2">
      <c r="A16" s="13" t="s">
        <v>9</v>
      </c>
      <c r="B16" s="14" t="s">
        <v>30</v>
      </c>
      <c r="C16" s="14" t="s">
        <v>34</v>
      </c>
      <c r="D16" s="15"/>
      <c r="E16" s="15"/>
      <c r="F16" s="15"/>
      <c r="G16" s="16"/>
      <c r="H16" s="16">
        <f t="shared" si="1"/>
        <v>-51201396136.489998</v>
      </c>
      <c r="I16" s="16">
        <f t="shared" si="1"/>
        <v>-48496393440</v>
      </c>
      <c r="J16" s="16">
        <f t="shared" si="1"/>
        <v>-46545599910</v>
      </c>
    </row>
    <row r="17" spans="1:10" ht="30" customHeight="1" x14ac:dyDescent="0.2">
      <c r="A17" s="13" t="s">
        <v>11</v>
      </c>
      <c r="B17" s="14" t="s">
        <v>30</v>
      </c>
      <c r="C17" s="14" t="s">
        <v>35</v>
      </c>
      <c r="D17" s="15"/>
      <c r="E17" s="15"/>
      <c r="F17" s="15"/>
      <c r="G17" s="16"/>
      <c r="H17" s="16">
        <f t="shared" si="1"/>
        <v>-51201396136.489998</v>
      </c>
      <c r="I17" s="16">
        <f t="shared" si="1"/>
        <v>-48496393440</v>
      </c>
      <c r="J17" s="16">
        <f t="shared" si="1"/>
        <v>-46545599910</v>
      </c>
    </row>
    <row r="18" spans="1:10" ht="30" customHeight="1" x14ac:dyDescent="0.2">
      <c r="A18" s="13" t="s">
        <v>36</v>
      </c>
      <c r="B18" s="14" t="s">
        <v>30</v>
      </c>
      <c r="C18" s="14" t="s">
        <v>37</v>
      </c>
      <c r="D18" s="15"/>
      <c r="E18" s="15"/>
      <c r="F18" s="15"/>
      <c r="G18" s="16"/>
      <c r="H18" s="16">
        <v>-51201396136.489998</v>
      </c>
      <c r="I18" s="16">
        <v>-48496393440</v>
      </c>
      <c r="J18" s="16">
        <v>-46545599910</v>
      </c>
    </row>
    <row r="19" spans="1:10" x14ac:dyDescent="0.2">
      <c r="A19" s="13" t="s">
        <v>13</v>
      </c>
      <c r="B19" s="14" t="s">
        <v>30</v>
      </c>
      <c r="C19" s="14" t="s">
        <v>38</v>
      </c>
      <c r="D19" s="15"/>
      <c r="E19" s="15"/>
      <c r="F19" s="15"/>
      <c r="G19" s="16"/>
      <c r="H19" s="16">
        <f t="shared" ref="H19:J21" si="2">H20</f>
        <v>53426988043.459999</v>
      </c>
      <c r="I19" s="16">
        <f t="shared" si="2"/>
        <v>48496393440</v>
      </c>
      <c r="J19" s="16">
        <f t="shared" si="2"/>
        <v>46545599910</v>
      </c>
    </row>
    <row r="20" spans="1:10" ht="22.5" x14ac:dyDescent="0.2">
      <c r="A20" s="13" t="s">
        <v>14</v>
      </c>
      <c r="B20" s="14" t="s">
        <v>30</v>
      </c>
      <c r="C20" s="14" t="s">
        <v>39</v>
      </c>
      <c r="D20" s="15"/>
      <c r="E20" s="15"/>
      <c r="F20" s="15"/>
      <c r="G20" s="16"/>
      <c r="H20" s="16">
        <f t="shared" si="2"/>
        <v>53426988043.459999</v>
      </c>
      <c r="I20" s="16">
        <f t="shared" si="2"/>
        <v>48496393440</v>
      </c>
      <c r="J20" s="16">
        <f t="shared" si="2"/>
        <v>46545599910</v>
      </c>
    </row>
    <row r="21" spans="1:10" ht="22.5" x14ac:dyDescent="0.2">
      <c r="A21" s="13" t="s">
        <v>16</v>
      </c>
      <c r="B21" s="14" t="s">
        <v>30</v>
      </c>
      <c r="C21" s="14" t="s">
        <v>40</v>
      </c>
      <c r="D21" s="15"/>
      <c r="E21" s="15"/>
      <c r="F21" s="15"/>
      <c r="G21" s="16"/>
      <c r="H21" s="16">
        <f t="shared" si="2"/>
        <v>53426988043.459999</v>
      </c>
      <c r="I21" s="16">
        <f t="shared" si="2"/>
        <v>48496393440</v>
      </c>
      <c r="J21" s="16">
        <f t="shared" si="2"/>
        <v>46545599910</v>
      </c>
    </row>
    <row r="22" spans="1:10" ht="29.25" customHeight="1" x14ac:dyDescent="0.2">
      <c r="A22" s="13" t="s">
        <v>36</v>
      </c>
      <c r="B22" s="14" t="s">
        <v>30</v>
      </c>
      <c r="C22" s="14" t="s">
        <v>41</v>
      </c>
      <c r="D22" s="15"/>
      <c r="E22" s="15"/>
      <c r="F22" s="15"/>
      <c r="G22" s="16"/>
      <c r="H22" s="16">
        <v>53426988043.459999</v>
      </c>
      <c r="I22" s="16">
        <v>48496393440</v>
      </c>
      <c r="J22" s="16">
        <v>46545599910</v>
      </c>
    </row>
    <row r="23" spans="1:10" ht="31.5" customHeight="1" x14ac:dyDescent="0.2">
      <c r="A23" s="9" t="s">
        <v>6</v>
      </c>
      <c r="B23" s="10"/>
      <c r="C23" s="10" t="s">
        <v>42</v>
      </c>
      <c r="D23" s="11"/>
      <c r="E23" s="11"/>
      <c r="F23" s="11"/>
      <c r="G23" s="12"/>
      <c r="H23" s="12">
        <f>H24+H29</f>
        <v>220509803.19999999</v>
      </c>
      <c r="I23" s="12">
        <f>I24+I29</f>
        <v>191964400</v>
      </c>
      <c r="J23" s="12">
        <f>J24+J29</f>
        <v>141964400</v>
      </c>
    </row>
    <row r="24" spans="1:10" s="24" customFormat="1" ht="29.25" customHeight="1" x14ac:dyDescent="0.2">
      <c r="A24" s="13" t="s">
        <v>7</v>
      </c>
      <c r="B24" s="14" t="s">
        <v>30</v>
      </c>
      <c r="C24" s="14" t="s">
        <v>43</v>
      </c>
      <c r="D24" s="15"/>
      <c r="E24" s="15"/>
      <c r="F24" s="15"/>
      <c r="G24" s="16"/>
      <c r="H24" s="16">
        <f>H25-H27</f>
        <v>181588403.19999999</v>
      </c>
      <c r="I24" s="16">
        <f t="shared" ref="I24:J24" si="3">I25</f>
        <v>153043000</v>
      </c>
      <c r="J24" s="16">
        <f t="shared" si="3"/>
        <v>103043000</v>
      </c>
    </row>
    <row r="25" spans="1:10" ht="33.75" x14ac:dyDescent="0.2">
      <c r="A25" s="13" t="s">
        <v>15</v>
      </c>
      <c r="B25" s="14" t="s">
        <v>30</v>
      </c>
      <c r="C25" s="14" t="s">
        <v>44</v>
      </c>
      <c r="D25" s="15"/>
      <c r="E25" s="15"/>
      <c r="F25" s="15"/>
      <c r="G25" s="16"/>
      <c r="H25" s="16">
        <f>H26</f>
        <v>211588403.19999999</v>
      </c>
      <c r="I25" s="16">
        <f>I26</f>
        <v>153043000</v>
      </c>
      <c r="J25" s="16">
        <f>J26</f>
        <v>103043000</v>
      </c>
    </row>
    <row r="26" spans="1:10" ht="54.75" customHeight="1" x14ac:dyDescent="0.2">
      <c r="A26" s="13" t="s">
        <v>17</v>
      </c>
      <c r="B26" s="14" t="s">
        <v>30</v>
      </c>
      <c r="C26" s="14" t="s">
        <v>45</v>
      </c>
      <c r="D26" s="15"/>
      <c r="E26" s="15"/>
      <c r="F26" s="15"/>
      <c r="G26" s="16"/>
      <c r="H26" s="16">
        <v>211588403.19999999</v>
      </c>
      <c r="I26" s="16">
        <v>153043000</v>
      </c>
      <c r="J26" s="16">
        <v>103043000</v>
      </c>
    </row>
    <row r="27" spans="1:10" ht="33.75" customHeight="1" x14ac:dyDescent="0.2">
      <c r="A27" s="13" t="s">
        <v>10</v>
      </c>
      <c r="B27" s="14" t="s">
        <v>30</v>
      </c>
      <c r="C27" s="14" t="s">
        <v>52</v>
      </c>
      <c r="D27" s="13"/>
      <c r="E27" s="14"/>
      <c r="F27" s="14"/>
      <c r="G27" s="13"/>
      <c r="H27" s="16">
        <v>30000000</v>
      </c>
      <c r="I27" s="16">
        <f>I28</f>
        <v>0</v>
      </c>
      <c r="J27" s="16">
        <f>J28</f>
        <v>0</v>
      </c>
    </row>
    <row r="28" spans="1:10" ht="51.75" customHeight="1" x14ac:dyDescent="0.2">
      <c r="A28" s="13" t="s">
        <v>12</v>
      </c>
      <c r="B28" s="14" t="s">
        <v>30</v>
      </c>
      <c r="C28" s="14" t="s">
        <v>55</v>
      </c>
      <c r="D28" s="13"/>
      <c r="E28" s="14"/>
      <c r="F28" s="14"/>
      <c r="G28" s="13"/>
      <c r="H28" s="16">
        <v>30000000</v>
      </c>
      <c r="I28" s="16">
        <v>0</v>
      </c>
      <c r="J28" s="16">
        <v>0</v>
      </c>
    </row>
    <row r="29" spans="1:10" ht="33.75" customHeight="1" x14ac:dyDescent="0.2">
      <c r="A29" s="13" t="s">
        <v>7</v>
      </c>
      <c r="B29" s="14" t="s">
        <v>46</v>
      </c>
      <c r="C29" s="14" t="s">
        <v>43</v>
      </c>
      <c r="D29" s="15"/>
      <c r="E29" s="15"/>
      <c r="F29" s="15"/>
      <c r="G29" s="16"/>
      <c r="H29" s="16">
        <f t="shared" ref="H29:J30" si="4">H30</f>
        <v>38921400</v>
      </c>
      <c r="I29" s="16">
        <f t="shared" si="4"/>
        <v>38921400</v>
      </c>
      <c r="J29" s="16">
        <f t="shared" si="4"/>
        <v>38921400</v>
      </c>
    </row>
    <row r="30" spans="1:10" ht="33.75" x14ac:dyDescent="0.2">
      <c r="A30" s="13" t="s">
        <v>15</v>
      </c>
      <c r="B30" s="14" t="s">
        <v>46</v>
      </c>
      <c r="C30" s="14" t="s">
        <v>44</v>
      </c>
      <c r="D30" s="15"/>
      <c r="E30" s="15"/>
      <c r="F30" s="15"/>
      <c r="G30" s="16"/>
      <c r="H30" s="16">
        <f t="shared" si="4"/>
        <v>38921400</v>
      </c>
      <c r="I30" s="16">
        <f t="shared" si="4"/>
        <v>38921400</v>
      </c>
      <c r="J30" s="16">
        <f t="shared" si="4"/>
        <v>38921400</v>
      </c>
    </row>
    <row r="31" spans="1:10" ht="64.5" customHeight="1" x14ac:dyDescent="0.2">
      <c r="A31" s="13" t="s">
        <v>18</v>
      </c>
      <c r="B31" s="14" t="s">
        <v>46</v>
      </c>
      <c r="C31" s="14" t="s">
        <v>47</v>
      </c>
      <c r="D31" s="15"/>
      <c r="E31" s="15"/>
      <c r="F31" s="15"/>
      <c r="G31" s="16"/>
      <c r="H31" s="16">
        <v>38921400</v>
      </c>
      <c r="I31" s="16">
        <v>38921400</v>
      </c>
      <c r="J31" s="16">
        <v>38921400</v>
      </c>
    </row>
    <row r="32" spans="1:10" ht="39" customHeight="1" x14ac:dyDescent="0.2">
      <c r="A32" s="9" t="s">
        <v>62</v>
      </c>
      <c r="B32" s="10"/>
      <c r="C32" s="10" t="s">
        <v>63</v>
      </c>
      <c r="D32" s="11"/>
      <c r="E32" s="11"/>
      <c r="F32" s="11"/>
      <c r="G32" s="12"/>
      <c r="H32" s="12">
        <f>H10+H14+H23</f>
        <v>2370927619.5600009</v>
      </c>
      <c r="I32" s="12">
        <f>I10+I14+I23</f>
        <v>73843800</v>
      </c>
      <c r="J32" s="12">
        <f>J10+J14+J23</f>
        <v>16305000</v>
      </c>
    </row>
    <row r="33" spans="1:11" x14ac:dyDescent="0.2">
      <c r="A33" s="17"/>
      <c r="B33" s="17"/>
      <c r="C33" s="18"/>
      <c r="D33" s="19"/>
      <c r="E33" s="19"/>
      <c r="F33" s="19"/>
      <c r="G33" s="20"/>
      <c r="H33" s="20"/>
      <c r="I33" s="20"/>
      <c r="J33" s="20"/>
    </row>
    <row r="34" spans="1:11" x14ac:dyDescent="0.2">
      <c r="A34" s="17"/>
      <c r="B34" s="17"/>
      <c r="C34" s="18"/>
      <c r="D34" s="19"/>
      <c r="E34" s="19"/>
      <c r="F34" s="19"/>
      <c r="G34" s="20"/>
      <c r="H34" s="20"/>
      <c r="I34" s="20"/>
      <c r="J34" s="20"/>
    </row>
    <row r="35" spans="1:11" x14ac:dyDescent="0.2">
      <c r="A35" s="17"/>
      <c r="B35" s="17"/>
      <c r="C35" s="18"/>
      <c r="D35" s="19"/>
      <c r="E35" s="19"/>
      <c r="F35" s="19"/>
      <c r="G35" s="20"/>
      <c r="H35" s="20"/>
      <c r="I35" s="20"/>
      <c r="J35" s="20"/>
    </row>
    <row r="36" spans="1:11" ht="15" x14ac:dyDescent="0.25">
      <c r="A36" s="21" t="s">
        <v>48</v>
      </c>
      <c r="B36" s="21"/>
      <c r="C36" s="21"/>
      <c r="D36" s="21"/>
      <c r="E36" s="21"/>
      <c r="F36" s="21"/>
      <c r="G36" s="21"/>
      <c r="H36" s="21"/>
      <c r="I36" s="22"/>
      <c r="J36" s="23"/>
    </row>
    <row r="37" spans="1:11" ht="15" customHeight="1" x14ac:dyDescent="0.25">
      <c r="A37" s="21" t="s">
        <v>49</v>
      </c>
      <c r="B37" s="21"/>
      <c r="C37" s="21" t="s">
        <v>50</v>
      </c>
      <c r="D37" s="21" t="s">
        <v>51</v>
      </c>
      <c r="E37" s="21"/>
      <c r="F37" s="21"/>
      <c r="G37" s="21"/>
      <c r="I37" s="42" t="s">
        <v>68</v>
      </c>
      <c r="J37" s="42"/>
      <c r="K37" s="41"/>
    </row>
    <row r="38" spans="1:11" ht="15" x14ac:dyDescent="0.25">
      <c r="A38" s="21"/>
      <c r="B38" s="21"/>
      <c r="C38" s="21"/>
      <c r="D38" s="21"/>
      <c r="E38" s="21"/>
      <c r="F38" s="21"/>
      <c r="G38" s="21"/>
      <c r="I38" s="39" t="s">
        <v>64</v>
      </c>
      <c r="J38" s="39"/>
    </row>
    <row r="39" spans="1:11" ht="15" x14ac:dyDescent="0.25">
      <c r="A39" s="21" t="s">
        <v>56</v>
      </c>
      <c r="B39" s="21"/>
      <c r="C39" s="21"/>
      <c r="D39" s="21"/>
      <c r="E39" s="21"/>
      <c r="F39" s="21"/>
      <c r="G39" s="21"/>
      <c r="J39" s="21"/>
    </row>
    <row r="40" spans="1:11" ht="15" x14ac:dyDescent="0.25">
      <c r="A40" s="21" t="s">
        <v>57</v>
      </c>
      <c r="B40" s="21"/>
      <c r="C40" s="21" t="s">
        <v>50</v>
      </c>
      <c r="D40" s="21" t="s">
        <v>51</v>
      </c>
      <c r="E40" s="21"/>
      <c r="F40" s="21"/>
      <c r="G40" s="21"/>
      <c r="I40" s="42" t="s">
        <v>65</v>
      </c>
      <c r="J40" s="42"/>
    </row>
    <row r="41" spans="1:11" ht="15" x14ac:dyDescent="0.25">
      <c r="A41" s="21"/>
      <c r="B41" s="21"/>
      <c r="C41" s="21"/>
      <c r="D41" s="21"/>
      <c r="E41" s="21"/>
      <c r="F41" s="21"/>
      <c r="G41" s="21"/>
      <c r="I41" s="39" t="s">
        <v>64</v>
      </c>
      <c r="J41" s="39"/>
    </row>
    <row r="42" spans="1:11" ht="15" x14ac:dyDescent="0.25">
      <c r="A42" s="21" t="s">
        <v>21</v>
      </c>
      <c r="B42" s="21"/>
      <c r="C42" s="21" t="s">
        <v>50</v>
      </c>
      <c r="D42" s="21" t="s">
        <v>51</v>
      </c>
      <c r="E42" s="21"/>
      <c r="F42" s="21"/>
      <c r="G42" s="21"/>
      <c r="I42" s="42" t="s">
        <v>67</v>
      </c>
      <c r="J42" s="42" t="s">
        <v>66</v>
      </c>
      <c r="K42" s="40"/>
    </row>
    <row r="43" spans="1:11" x14ac:dyDescent="0.2">
      <c r="I43" s="39" t="s">
        <v>64</v>
      </c>
      <c r="J43" s="39"/>
    </row>
  </sheetData>
  <mergeCells count="19">
    <mergeCell ref="I40:J40"/>
    <mergeCell ref="I42:J42"/>
    <mergeCell ref="I38:J38"/>
    <mergeCell ref="I41:J41"/>
    <mergeCell ref="I43:J43"/>
    <mergeCell ref="I37:J37"/>
    <mergeCell ref="H7:H8"/>
    <mergeCell ref="I7:I8"/>
    <mergeCell ref="J7:J8"/>
    <mergeCell ref="A2:J2"/>
    <mergeCell ref="A6:A8"/>
    <mergeCell ref="B6:C6"/>
    <mergeCell ref="H6:J6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Подшивалова Оксана Сергеевна</cp:lastModifiedBy>
  <cp:lastPrinted>2014-02-10T22:24:27Z</cp:lastPrinted>
  <dcterms:created xsi:type="dcterms:W3CDTF">2003-12-05T21:14:57Z</dcterms:created>
  <dcterms:modified xsi:type="dcterms:W3CDTF">2014-02-11T03:18:21Z</dcterms:modified>
</cp:coreProperties>
</file>